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_co\Desktop\KVA Construtora\Três Palmeiras\Ponte Linha Nova\"/>
    </mc:Choice>
  </mc:AlternateContent>
  <xr:revisionPtr revIDLastSave="0" documentId="13_ncr:1_{02EE82B5-8FAB-41EE-BFF8-4AB289C81BB1}" xr6:coauthVersionLast="47" xr6:coauthVersionMax="47" xr10:uidLastSave="{00000000-0000-0000-0000-000000000000}"/>
  <bookViews>
    <workbookView minimized="1" xWindow="2985" yWindow="1530" windowWidth="15375" windowHeight="7875" xr2:uid="{00000000-000D-0000-FFFF-FFFF00000000}"/>
  </bookViews>
  <sheets>
    <sheet name="Orçamento" sheetId="1" r:id="rId1"/>
    <sheet name="Planilha1" sheetId="2" r:id="rId2"/>
  </sheets>
  <definedNames>
    <definedName name="_xlnm._FilterDatabase" localSheetId="0" hidden="1">Orçamento!$B$8:$L$8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2" i="1" l="1"/>
  <c r="J82" i="1"/>
  <c r="L82" i="1" s="1"/>
  <c r="L80" i="1" s="1"/>
  <c r="K79" i="1"/>
  <c r="J79" i="1"/>
  <c r="L79" i="1" s="1"/>
  <c r="L77" i="1" s="1"/>
  <c r="J76" i="1"/>
  <c r="L76" i="1" s="1"/>
  <c r="K76" i="1"/>
  <c r="K75" i="1"/>
  <c r="J75" i="1"/>
  <c r="L75" i="1" s="1"/>
  <c r="K72" i="1"/>
  <c r="J72" i="1"/>
  <c r="L72" i="1" s="1"/>
  <c r="L70" i="1" s="1"/>
  <c r="J66" i="1"/>
  <c r="L66" i="1" s="1"/>
  <c r="K66" i="1"/>
  <c r="J67" i="1"/>
  <c r="L67" i="1" s="1"/>
  <c r="K67" i="1"/>
  <c r="J68" i="1"/>
  <c r="L68" i="1" s="1"/>
  <c r="K68" i="1"/>
  <c r="J69" i="1"/>
  <c r="L69" i="1" s="1"/>
  <c r="K69" i="1"/>
  <c r="K65" i="1"/>
  <c r="J65" i="1"/>
  <c r="L65" i="1" s="1"/>
  <c r="J57" i="1"/>
  <c r="L57" i="1" s="1"/>
  <c r="K57" i="1"/>
  <c r="J58" i="1"/>
  <c r="L58" i="1" s="1"/>
  <c r="K58" i="1"/>
  <c r="J59" i="1"/>
  <c r="L59" i="1" s="1"/>
  <c r="K59" i="1"/>
  <c r="J60" i="1"/>
  <c r="K60" i="1"/>
  <c r="L60" i="1"/>
  <c r="J61" i="1"/>
  <c r="L61" i="1" s="1"/>
  <c r="K61" i="1"/>
  <c r="J62" i="1"/>
  <c r="L62" i="1" s="1"/>
  <c r="K62" i="1"/>
  <c r="K56" i="1"/>
  <c r="J56" i="1"/>
  <c r="L56" i="1" s="1"/>
  <c r="J51" i="1"/>
  <c r="L51" i="1" s="1"/>
  <c r="K51" i="1"/>
  <c r="J52" i="1"/>
  <c r="L52" i="1" s="1"/>
  <c r="K52" i="1"/>
  <c r="J53" i="1"/>
  <c r="L53" i="1" s="1"/>
  <c r="K53" i="1"/>
  <c r="K50" i="1"/>
  <c r="J50" i="1"/>
  <c r="L50" i="1" s="1"/>
  <c r="J45" i="1"/>
  <c r="L45" i="1" s="1"/>
  <c r="K45" i="1"/>
  <c r="J46" i="1"/>
  <c r="L46" i="1" s="1"/>
  <c r="K46" i="1"/>
  <c r="J47" i="1"/>
  <c r="L47" i="1" s="1"/>
  <c r="K47" i="1"/>
  <c r="K44" i="1"/>
  <c r="J44" i="1"/>
  <c r="L44" i="1" s="1"/>
  <c r="J39" i="1"/>
  <c r="K39" i="1"/>
  <c r="L39" i="1"/>
  <c r="J40" i="1"/>
  <c r="L40" i="1" s="1"/>
  <c r="K40" i="1"/>
  <c r="J41" i="1"/>
  <c r="L41" i="1" s="1"/>
  <c r="K41" i="1"/>
  <c r="K38" i="1"/>
  <c r="J38" i="1"/>
  <c r="L38" i="1" s="1"/>
  <c r="J33" i="1"/>
  <c r="L33" i="1" s="1"/>
  <c r="K33" i="1"/>
  <c r="J34" i="1"/>
  <c r="L34" i="1" s="1"/>
  <c r="K34" i="1"/>
  <c r="J35" i="1"/>
  <c r="L35" i="1" s="1"/>
  <c r="K35" i="1"/>
  <c r="K32" i="1"/>
  <c r="J32" i="1"/>
  <c r="L32" i="1" s="1"/>
  <c r="J27" i="1"/>
  <c r="L27" i="1" s="1"/>
  <c r="K27" i="1"/>
  <c r="J28" i="1"/>
  <c r="L28" i="1" s="1"/>
  <c r="K28" i="1"/>
  <c r="J29" i="1"/>
  <c r="L29" i="1" s="1"/>
  <c r="K29" i="1"/>
  <c r="K26" i="1"/>
  <c r="J26" i="1"/>
  <c r="L26" i="1" s="1"/>
  <c r="J21" i="1"/>
  <c r="L21" i="1" s="1"/>
  <c r="K21" i="1"/>
  <c r="K20" i="1"/>
  <c r="J20" i="1"/>
  <c r="L20" i="1" s="1"/>
  <c r="J16" i="1"/>
  <c r="L16" i="1" s="1"/>
  <c r="K16" i="1"/>
  <c r="J17" i="1"/>
  <c r="L17" i="1" s="1"/>
  <c r="K17" i="1"/>
  <c r="K15" i="1"/>
  <c r="J15" i="1"/>
  <c r="L15" i="1" s="1"/>
  <c r="J12" i="1"/>
  <c r="L12" i="1" s="1"/>
  <c r="K12" i="1"/>
  <c r="K11" i="1"/>
  <c r="J11" i="1"/>
  <c r="L11" i="1" s="1"/>
  <c r="L24" i="1" l="1"/>
  <c r="L30" i="1"/>
  <c r="L13" i="1"/>
  <c r="L63" i="1"/>
  <c r="L84" i="1"/>
  <c r="L36" i="1"/>
  <c r="L73" i="1"/>
  <c r="L22" i="1"/>
  <c r="L18" i="1"/>
  <c r="L9" i="1"/>
  <c r="L42" i="1"/>
  <c r="L48" i="1"/>
  <c r="L54" i="1"/>
  <c r="L86" i="1" s="1"/>
  <c r="L85" i="1" s="1"/>
</calcChain>
</file>

<file path=xl/sharedStrings.xml><?xml version="1.0" encoding="utf-8"?>
<sst xmlns="http://schemas.openxmlformats.org/spreadsheetml/2006/main" count="277" uniqueCount="153">
  <si>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</si>
  <si>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</si>
  <si>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</si>
  <si>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</si>
  <si>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</si>
  <si>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</si>
  <si>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</si>
  <si>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</si>
  <si>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</si>
  <si>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</si>
  <si>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</si>
  <si>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</si>
  <si>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ADMINISTRAÇÃO DE OBRA</t>
  </si>
  <si>
    <t xml:space="preserve"> 1.1</t>
  </si>
  <si>
    <t>Composição</t>
  </si>
  <si>
    <t>SINAPI</t>
  </si>
  <si>
    <t>ENGENHEIRO CIVIL DE OBRA JUNIOR COM ENCARGOS COMPLEMENTARES</t>
  </si>
  <si>
    <t>H</t>
  </si>
  <si>
    <t xml:space="preserve"> 1.2</t>
  </si>
  <si>
    <t>MESTRE DE OBRAS COM ENCARGOS COMPLEMENTARES</t>
  </si>
  <si>
    <t xml:space="preserve"> 2</t>
  </si>
  <si>
    <t>SERVIÇOS INICIAIS</t>
  </si>
  <si>
    <t xml:space="preserve"> 2.1</t>
  </si>
  <si>
    <t>SINAPI(A)</t>
  </si>
  <si>
    <t>EXECUÇÃO DE SANITÁRIO E VESTIÁRIO EM CANTEIRO DE OBRA EM CHAPA DE MADEIRA COMPENSADA, NÃO INCLUSO MOBILIÁRIO. AF_02/2016</t>
  </si>
  <si>
    <t>M2</t>
  </si>
  <si>
    <t xml:space="preserve"> 2.2</t>
  </si>
  <si>
    <t>FORNECIMENTO E INSTALAÇÃO DE PLACA DE OBRA COM CHAPA GALVANIZADA E ESTRUTURA DE MADEIRA. AF_03/2022_PS</t>
  </si>
  <si>
    <t xml:space="preserve"> 2.3</t>
  </si>
  <si>
    <t>EXECUÇÃO DE DEPÓSITO EM CANTEIRO DE OBRA EM CHAPA DE MADEIRA COMPENSADA, NÃO INCLUSO MOBILIÁRIO. AF_04/2016</t>
  </si>
  <si>
    <t xml:space="preserve"> 3</t>
  </si>
  <si>
    <t>DEMOLIÇÕES</t>
  </si>
  <si>
    <t xml:space="preserve"> 3.1</t>
  </si>
  <si>
    <t>SICRO3</t>
  </si>
  <si>
    <t>Demolição de concreto simples</t>
  </si>
  <si>
    <t>m³</t>
  </si>
  <si>
    <t xml:space="preserve"> 3.2</t>
  </si>
  <si>
    <t>CARGA, MANOBRA E DESCARGA DE ENTULHO EM CAMINHÃO BASCULANTE 6 M³ - CARGA COM ESCAVADEIRA HIDRÁULICA  (CAÇAMBA DE 0,80 M³ / 111 HP) E DESCARGA LIVRE (UNIDADE: M3). AF_07/2020</t>
  </si>
  <si>
    <t>M3</t>
  </si>
  <si>
    <t xml:space="preserve"> 4</t>
  </si>
  <si>
    <t>FUNDAÇÕES</t>
  </si>
  <si>
    <t xml:space="preserve"> 4.1</t>
  </si>
  <si>
    <t>FUNDAÇÕES CABECEIRAS</t>
  </si>
  <si>
    <t xml:space="preserve"> 4.1.1</t>
  </si>
  <si>
    <t>ORSE(A)</t>
  </si>
  <si>
    <t>Escavação de vala prof. 3,00 até 4,50m  material de 2ª categoria c/ escavadeira hidraúlica</t>
  </si>
  <si>
    <t>m3</t>
  </si>
  <si>
    <t xml:space="preserve"> 4.1.2</t>
  </si>
  <si>
    <t>FABRICAÇÃO, MONTAGEM E DESMONTAGEM DE FÔRMA PARA SAPATA, EM MADEIRA SERRADA, E=25 MM, 4 UTILIZAÇÕES. AF_01/2024</t>
  </si>
  <si>
    <t xml:space="preserve"> 4.1.3</t>
  </si>
  <si>
    <t>ARMAÇÃO DE SAPATA ISOLADA, VIGA BALDRAME E SAPATA CORRIDA UTILIZANDO AÇO CA-50 DE 10 MM - MONTAGEM. AF_01/2024</t>
  </si>
  <si>
    <t>KG</t>
  </si>
  <si>
    <t xml:space="preserve"> 4.1.4</t>
  </si>
  <si>
    <t>CONCRETAGEM DE SAPATA, FCK 30 MPA, COM USO DE BOMBA - LANÇAMENTO, ADENSAMENTO E ACABAMENTO. AF_01/2024</t>
  </si>
  <si>
    <t xml:space="preserve"> 4.2</t>
  </si>
  <si>
    <t>FUNDAÇÕES PILARES</t>
  </si>
  <si>
    <t xml:space="preserve"> 4.2.1</t>
  </si>
  <si>
    <t xml:space="preserve"> 4.2.2</t>
  </si>
  <si>
    <t xml:space="preserve"> 4.2.3</t>
  </si>
  <si>
    <t>ARMAÇÃO DE BLOCO, SAPATA ISOLADA, VIGA BALDRAME E SAPATA CORRIDA UTILIZANDO AÇO CA-50 DE 12,5 MM - MONTAGEM. AF_01/2024</t>
  </si>
  <si>
    <t xml:space="preserve"> 4.2.4</t>
  </si>
  <si>
    <t xml:space="preserve"> 5</t>
  </si>
  <si>
    <t>PILARES</t>
  </si>
  <si>
    <t xml:space="preserve"> 5.1</t>
  </si>
  <si>
    <t>ARMAÇÃO DE PILAR OU VIGA DE ESTRUTURA CONVENCIONAL DE CONCRETO ARMADO UTILIZANDO AÇO CA-60 DE 5,0 MM - MONTAGEM. AF_06/2022</t>
  </si>
  <si>
    <t xml:space="preserve"> 5.2</t>
  </si>
  <si>
    <t>ARMAÇÃO DE PILAR OU VIGA DE ESTRUTURA CONVENCIONAL DE CONCRETO ARMADO UTILIZANDO AÇO CA-50 DE 16,0 MM - MONTAGEM. AF_06/2022</t>
  </si>
  <si>
    <t xml:space="preserve"> 5.3</t>
  </si>
  <si>
    <t>CONCRETAGEM DE PILARES, FCK = 35 MPA, COM USO DE BOMBA - LANÇAMENTO, ADENSAMENTO E ACABAMENTO. AF_02/2022_PS</t>
  </si>
  <si>
    <t xml:space="preserve"> 5.4</t>
  </si>
  <si>
    <t>FABRICAÇÃO DE FÔRMA PARA PILARES E ESTRUTURAS SIMILARES, EM CHAPA DE MADEIRA COMPENSADA RESINADA, E = 17 MM. AF_09/2020</t>
  </si>
  <si>
    <t xml:space="preserve"> 6</t>
  </si>
  <si>
    <t>VIGAS TRANSVERSINAS</t>
  </si>
  <si>
    <t xml:space="preserve"> 6.1</t>
  </si>
  <si>
    <t>ARMAÇÃO DE PILAR OU VIGA DE ESTRUTURA CONVENCIONAL DE CONCRETO ARMADO UTILIZANDO AÇO CA-50 DE 8,0 MM - MONTAGEM. AF_06/2022</t>
  </si>
  <si>
    <t xml:space="preserve"> 6.2</t>
  </si>
  <si>
    <t>ARMAÇÃO DE PILAR OU VIGA DE ESTRUTURA CONVENCIONAL DE CONCRETO ARMADO UTILIZANDO AÇO CA-50 DE 20,0 MM - MONTAGEM. AF_06/2022</t>
  </si>
  <si>
    <t xml:space="preserve"> 6.3</t>
  </si>
  <si>
    <t>CONCRETAGEM DE VIGAS E LAJES, FCK=40 MPA, COM USO DE BOMBA - LANÇAMENTO, ADENSAMENTO E ACABAMENTO. AF_02/2022_PS</t>
  </si>
  <si>
    <t xml:space="preserve"> 6.4</t>
  </si>
  <si>
    <t>FABRICAÇÃO DE FÔRMA PARA VIGAS, EM CHAPA DE MADEIRA COMPENSADA PLASTIFICADA, E = 18 MM. AF_09/2020</t>
  </si>
  <si>
    <t xml:space="preserve"> 7</t>
  </si>
  <si>
    <t>CABECEIRAS</t>
  </si>
  <si>
    <t xml:space="preserve"> 7.1</t>
  </si>
  <si>
    <t xml:space="preserve"> 7.2</t>
  </si>
  <si>
    <t>ARMAÇÃO DE MURO ALA E MURO TESTA UTILIZANDO AÇO CA-50 DE 12,5 MM - MONTAGEM. AF_07/2021</t>
  </si>
  <si>
    <t xml:space="preserve"> 7.3</t>
  </si>
  <si>
    <t>MONTAGEM E DESMONTAGEM DE FÔRMA DE PILARES RETANGULARES E ESTRUTURAS SIMILARES, PÉ-DIREITO DUPLO, EM CHAPA DE MADEIRA COMPENSADA RESINADA, 2 UTILIZAÇÕES. AF_09/2020</t>
  </si>
  <si>
    <t xml:space="preserve"> 7.4</t>
  </si>
  <si>
    <t>ARMAÇÃO DE MURO ALA E MURO TESTA UTILIZANDO AÇO CA-50 DE 10 MM - MONTAGEM. AF_07/2021</t>
  </si>
  <si>
    <t xml:space="preserve"> 8</t>
  </si>
  <si>
    <t>VIGAS LONGARINAS</t>
  </si>
  <si>
    <t xml:space="preserve"> 8.1</t>
  </si>
  <si>
    <t>Lançamento de viga pré-moldada de até 500 kN com utilização de guindaste</t>
  </si>
  <si>
    <t>un</t>
  </si>
  <si>
    <t xml:space="preserve"> 8.2</t>
  </si>
  <si>
    <t xml:space="preserve"> 8.3</t>
  </si>
  <si>
    <t xml:space="preserve"> 8.4</t>
  </si>
  <si>
    <t xml:space="preserve"> 8.5</t>
  </si>
  <si>
    <t xml:space="preserve"> 8.6</t>
  </si>
  <si>
    <t>Forma metálica para estruturas (pilares e vigas) - Rev. 01</t>
  </si>
  <si>
    <t>m2</t>
  </si>
  <si>
    <t xml:space="preserve"> 8.7</t>
  </si>
  <si>
    <t>Aparelho de apoio de neoprene fretado para estruturas pré-moldadas - fornecimento e instalação</t>
  </si>
  <si>
    <t>dm³</t>
  </si>
  <si>
    <t xml:space="preserve"> 9</t>
  </si>
  <si>
    <t>LAJE</t>
  </si>
  <si>
    <t xml:space="preserve"> 9.1</t>
  </si>
  <si>
    <t>EXECUÇÃO PAVIMENTO DE CONCRETO SIMPLES (PCS), FCK = 35 MPA, ESPESSURA DE 20,0 CM, INCLUSO JUNTA DE DILATAÇÃO AF_04/2022</t>
  </si>
  <si>
    <t xml:space="preserve"> 9.2</t>
  </si>
  <si>
    <t>ARMAÇÃO DE LAJE DE ESTRUTURA CONVENCIONAL DE CONCRETO ARMADO UTILIZANDO AÇO CA-50 DE 12,5 MM - MONTAGEM. AF_06/2022</t>
  </si>
  <si>
    <t xml:space="preserve"> 9.3</t>
  </si>
  <si>
    <t>Insumo</t>
  </si>
  <si>
    <t>CHAPA EM ACO GALVANIZADO PARA STEEL DECK, COM NERVURAS TRAPEZOIDAIS, LARGURA UTIL DE 915 MM E ESPESSURA DE 1,25 MM</t>
  </si>
  <si>
    <t xml:space="preserve">M2    </t>
  </si>
  <si>
    <t xml:space="preserve"> 9.4</t>
  </si>
  <si>
    <t>MONTADOR DE ESTRUTURA METÁLICA COM ENCARGOS COMPLEMENTARES</t>
  </si>
  <si>
    <t xml:space="preserve"> 9.5</t>
  </si>
  <si>
    <t>AJUDANTE DE ESTRUTURA METÁLICA COM ENCARGOS COMPLEMENTARES</t>
  </si>
  <si>
    <t xml:space="preserve"> 10</t>
  </si>
  <si>
    <t>ATERRO DAS CABECEIRAS</t>
  </si>
  <si>
    <t xml:space="preserve"> 10.1</t>
  </si>
  <si>
    <t>Aterro mecanizado com trator de esteira, inclusive compactação (mão de obra, caminhão pipa, e rolo)</t>
  </si>
  <si>
    <t xml:space="preserve"> 11</t>
  </si>
  <si>
    <t>SINALIZAÇÃO</t>
  </si>
  <si>
    <t xml:space="preserve"> 11.2</t>
  </si>
  <si>
    <t>Confecção de placa de sinalização totalmente refletiva</t>
  </si>
  <si>
    <t xml:space="preserve"> 11.3</t>
  </si>
  <si>
    <t>Placa indicativa  de ponte em chapa de aço nº 18, tratada, revestida com película totalmente refletiva, padrão dnit, incluso barrote para fixação - fornecimento e instalação</t>
  </si>
  <si>
    <t xml:space="preserve"> 12</t>
  </si>
  <si>
    <t>DRENAGEM</t>
  </si>
  <si>
    <t xml:space="preserve"> 12.1</t>
  </si>
  <si>
    <t>ESCADA HIDRÁULICA, LARGURA ATÉ 1M, TIPO DESCIDA D’ÁGUA DE CORTE OU ATERRO EM DEGRAUS (DCD 02, 04 E DAD 02), EM CONCRETO USINADO, FCK = 20 MPA, LANÇADO COM BOMBA, INCLUINDO ARMAÇÃO, MATERIAIS E FÔRMAS (3 UTILIZAÇÕES). AF_08/2022</t>
  </si>
  <si>
    <t xml:space="preserve"> 13</t>
  </si>
  <si>
    <t>SERVIÇOS FINAIS</t>
  </si>
  <si>
    <t xml:space="preserve"> 13.1</t>
  </si>
  <si>
    <t>Limpeza em superficie de concreto com jateamento d'água sob pressão</t>
  </si>
  <si>
    <t>m²</t>
  </si>
  <si>
    <t>Total do BDI</t>
  </si>
  <si>
    <t>ORSE</t>
  </si>
  <si>
    <t>BDI Padrão:</t>
  </si>
  <si>
    <t>Bancos:</t>
  </si>
  <si>
    <t>SICRO3: RS 4/2024
ORSE: SE 6/2024
SINAPI: RS 8/2024</t>
  </si>
  <si>
    <t>Planilha Orçamentária</t>
  </si>
  <si>
    <t>Objeto:</t>
  </si>
  <si>
    <t>Execução de Ponte sobre o Rio Baitaca na Divisa entre Três Palmeiras/RS e Engenho Velho/RS.</t>
  </si>
  <si>
    <t>Proponente:</t>
  </si>
  <si>
    <t>CNPJ:</t>
  </si>
  <si>
    <t>30.939.413/0001-05</t>
  </si>
  <si>
    <t>PAULO ANDRÉ COLARES</t>
  </si>
  <si>
    <t>CREA RS 229723</t>
  </si>
  <si>
    <t>PAULO ANDRE COLARES ME - JPA ENGENHARIA</t>
  </si>
  <si>
    <t>Três Palmeiras/RS, 18 de outubro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</si>
</sst>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rgb="FF000000"/>
      <name val="Calibri"/>
    </font>
    <font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1" fillId="2" borderId="1" xfId="0" applyFont="1" applyFill="1" applyBorder="1"/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3" borderId="6" xfId="0" applyFill="1" applyBorder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4" fontId="0" fillId="0" borderId="0" xfId="0" applyNumberFormat="1"/>
    <xf numFmtId="4" fontId="4" fillId="0" borderId="0" xfId="0" applyNumberFormat="1" applyFont="1"/>
    <xf numFmtId="0" fontId="0" fillId="0" borderId="0" xfId="0" applyAlignment="1">
      <alignment wrapText="1"/>
    </xf>
    <xf numFmtId="0" fontId="5" fillId="0" borderId="0" xfId="0" applyFont="1"/>
    <xf numFmtId="44" fontId="4" fillId="0" borderId="0" xfId="1" applyFont="1"/>
    <xf numFmtId="44" fontId="2" fillId="4" borderId="0" xfId="1" applyFont="1" applyFill="1" applyAlignment="1">
      <alignment wrapText="1"/>
    </xf>
    <xf numFmtId="44" fontId="2" fillId="4" borderId="0" xfId="1" applyFont="1" applyFill="1"/>
    <xf numFmtId="44" fontId="0" fillId="0" borderId="0" xfId="1" applyFont="1"/>
    <xf numFmtId="44" fontId="2" fillId="5" borderId="0" xfId="1" applyFont="1" applyFill="1" applyAlignment="1">
      <alignment wrapText="1"/>
    </xf>
    <xf numFmtId="10" fontId="0" fillId="2" borderId="3" xfId="2" applyNumberFormat="1" applyFont="1" applyFill="1" applyBorder="1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2" fillId="2" borderId="0" xfId="0" applyFont="1" applyFill="1" applyBorder="1" applyAlignment="1"/>
    <xf numFmtId="0" fontId="5" fillId="2" borderId="7" xfId="0" applyFont="1" applyFill="1" applyBorder="1" applyAlignment="1">
      <alignment vertical="center" wrapText="1"/>
    </xf>
    <xf numFmtId="0" fontId="2" fillId="2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8" xfId="0" applyFont="1" applyFill="1" applyBorder="1"/>
    <xf numFmtId="0" fontId="2" fillId="2" borderId="9" xfId="0" applyFont="1" applyFill="1" applyBorder="1" applyAlignment="1">
      <alignment vertical="center" wrapText="1"/>
    </xf>
    <xf numFmtId="0" fontId="1" fillId="2" borderId="9" xfId="0" applyFont="1" applyFill="1" applyBorder="1"/>
    <xf numFmtId="0" fontId="0" fillId="2" borderId="10" xfId="0" applyFill="1" applyBorder="1"/>
    <xf numFmtId="0" fontId="0" fillId="0" borderId="0" xfId="0" applyBorder="1"/>
    <xf numFmtId="0" fontId="1" fillId="2" borderId="11" xfId="0" applyFont="1" applyFill="1" applyBorder="1"/>
    <xf numFmtId="0" fontId="5" fillId="2" borderId="11" xfId="0" applyFont="1" applyFill="1" applyBorder="1" applyAlignment="1">
      <alignment horizontal="left"/>
    </xf>
    <xf numFmtId="0" fontId="5" fillId="0" borderId="0" xfId="0" applyFont="1" applyBorder="1"/>
    <xf numFmtId="44" fontId="0" fillId="0" borderId="0" xfId="0" applyNumberFormat="1"/>
    <xf numFmtId="0" fontId="0" fillId="0" borderId="11" xfId="0" applyBorder="1"/>
    <xf numFmtId="0" fontId="5" fillId="0" borderId="0" xfId="0" applyFont="1" applyAlignment="1">
      <alignment horizontal="center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Alignment="1">
      <alignment horizontal="righ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3835</xdr:colOff>
      <xdr:row>1</xdr:row>
      <xdr:rowOff>4577</xdr:rowOff>
    </xdr:from>
    <xdr:to>
      <xdr:col>1</xdr:col>
      <xdr:colOff>537235</xdr:colOff>
      <xdr:row>2</xdr:row>
      <xdr:rowOff>593361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015EAB3-E1A0-0550-8C25-5AF993AF3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45" y="61480"/>
          <a:ext cx="533400" cy="799076"/>
        </a:xfrm>
        <a:prstGeom prst="rect">
          <a:avLst/>
        </a:prstGeom>
      </xdr:spPr>
    </xdr:pic>
    <xdr:clientData/>
  </xdr:twoCellAnchor>
  <xdr:twoCellAnchor editAs="oneCell">
    <xdr:from>
      <xdr:col>1</xdr:col>
      <xdr:colOff>2845</xdr:colOff>
      <xdr:row>1</xdr:row>
      <xdr:rowOff>4330</xdr:rowOff>
    </xdr:from>
    <xdr:to>
      <xdr:col>1</xdr:col>
      <xdr:colOff>536245</xdr:colOff>
      <xdr:row>2</xdr:row>
      <xdr:rowOff>593114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06D1362-ED96-4D71-A5AA-65510AD3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45" y="61480"/>
          <a:ext cx="533400" cy="798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94"/>
  <sheetViews>
    <sheetView tabSelected="1" zoomScaleNormal="100" workbookViewId="0">
      <pane ySplit="8" topLeftCell="A9" activePane="bottomLeft" state="frozen"/>
      <selection pane="bottomLeft" activeCell="H50" sqref="H50"/>
    </sheetView>
  </sheetViews>
  <sheetFormatPr defaultRowHeight="15" x14ac:dyDescent="0.25"/>
  <cols>
    <col min="2" max="2" width="13.85546875" customWidth="1"/>
    <col min="3" max="3" width="15.42578125" customWidth="1"/>
    <col min="4" max="5" width="13" customWidth="1"/>
    <col min="6" max="6" width="84.85546875" customWidth="1"/>
    <col min="7" max="8" width="10" customWidth="1"/>
    <col min="9" max="9" width="13" customWidth="1"/>
    <col min="10" max="12" width="17" customWidth="1"/>
    <col min="14" max="14" width="14.28515625" bestFit="1" customWidth="1"/>
  </cols>
  <sheetData>
    <row r="1" spans="2:14" ht="5.0999999999999996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4" ht="17.100000000000001" customHeight="1" x14ac:dyDescent="0.3">
      <c r="B2" s="30"/>
      <c r="C2" s="2"/>
      <c r="D2" s="2"/>
      <c r="E2" s="2"/>
      <c r="F2" s="4"/>
      <c r="G2" s="2"/>
      <c r="H2" s="2"/>
      <c r="I2" s="2"/>
      <c r="J2" s="2"/>
      <c r="K2" s="4" t="s">
        <v>140</v>
      </c>
      <c r="L2" s="22">
        <v>0.23219999999999999</v>
      </c>
    </row>
    <row r="3" spans="2:14" ht="51.75" customHeight="1" x14ac:dyDescent="0.25">
      <c r="B3" s="31"/>
      <c r="C3" s="27"/>
      <c r="D3" s="27"/>
      <c r="E3" s="1"/>
      <c r="F3" s="28" t="s">
        <v>143</v>
      </c>
      <c r="G3" s="1"/>
      <c r="H3" s="1"/>
      <c r="I3" s="1"/>
      <c r="J3" s="1"/>
      <c r="K3" s="24" t="s">
        <v>141</v>
      </c>
      <c r="L3" s="26" t="s">
        <v>142</v>
      </c>
      <c r="M3" s="25"/>
      <c r="N3" s="25"/>
    </row>
    <row r="4" spans="2:14" ht="17.100000000000001" customHeight="1" x14ac:dyDescent="0.3">
      <c r="B4" s="32" t="s">
        <v>146</v>
      </c>
      <c r="C4" s="23" t="s">
        <v>151</v>
      </c>
      <c r="D4" s="29"/>
      <c r="E4" s="23"/>
      <c r="F4" s="5"/>
      <c r="G4" s="1"/>
      <c r="H4" s="1"/>
      <c r="I4" s="1"/>
      <c r="J4" s="1"/>
      <c r="K4" s="1"/>
      <c r="L4" s="6"/>
    </row>
    <row r="5" spans="2:14" ht="20.100000000000001" customHeight="1" x14ac:dyDescent="0.25">
      <c r="B5" s="37" t="s">
        <v>147</v>
      </c>
      <c r="C5" s="16" t="s">
        <v>148</v>
      </c>
      <c r="D5" s="1"/>
      <c r="E5" s="1"/>
      <c r="F5" s="1"/>
      <c r="G5" s="1"/>
      <c r="H5" s="1"/>
      <c r="I5" s="1"/>
      <c r="J5" s="1"/>
      <c r="K5" s="1"/>
      <c r="L5" s="6"/>
    </row>
    <row r="6" spans="2:14" ht="17.25" x14ac:dyDescent="0.3">
      <c r="B6" s="33"/>
      <c r="C6" s="3"/>
      <c r="D6" s="35" t="s">
        <v>144</v>
      </c>
      <c r="E6" s="36" t="s">
        <v>145</v>
      </c>
      <c r="F6" s="36"/>
      <c r="G6" s="3"/>
      <c r="H6" s="3"/>
      <c r="I6" s="3"/>
      <c r="J6" s="3"/>
      <c r="K6" s="3"/>
      <c r="L6" s="7"/>
    </row>
    <row r="7" spans="2:14" ht="8.1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4" ht="20.100000000000001" customHeight="1" x14ac:dyDescent="0.25">
      <c r="B8" s="8" t="s">
        <v>0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8" t="s">
        <v>8</v>
      </c>
      <c r="K8" s="8" t="s">
        <v>9</v>
      </c>
      <c r="L8" s="8" t="s">
        <v>10</v>
      </c>
    </row>
    <row r="9" spans="2:14" ht="24.95" customHeight="1" x14ac:dyDescent="0.25">
      <c r="B9" s="9" t="s">
        <v>11</v>
      </c>
      <c r="C9" s="9"/>
      <c r="D9" s="9"/>
      <c r="E9" s="9"/>
      <c r="F9" s="10" t="s">
        <v>12</v>
      </c>
      <c r="G9" s="10"/>
      <c r="H9" s="10"/>
      <c r="I9" s="18"/>
      <c r="J9" s="18"/>
      <c r="K9" s="18"/>
      <c r="L9" s="19">
        <f>SUM(L11:L12)</f>
        <v>57145.000079999998</v>
      </c>
    </row>
    <row r="10" spans="2:14" x14ac:dyDescent="0.25">
      <c r="F10" s="15"/>
      <c r="I10" s="20"/>
      <c r="J10" s="20"/>
      <c r="K10" s="20"/>
      <c r="L10" s="20"/>
    </row>
    <row r="11" spans="2:14" ht="30" x14ac:dyDescent="0.25">
      <c r="B11" t="s">
        <v>13</v>
      </c>
      <c r="C11" t="s">
        <v>14</v>
      </c>
      <c r="D11" t="s">
        <v>15</v>
      </c>
      <c r="E11">
        <v>90777</v>
      </c>
      <c r="F11" s="15" t="s">
        <v>16</v>
      </c>
      <c r="G11" t="s">
        <v>17</v>
      </c>
      <c r="H11">
        <v>120</v>
      </c>
      <c r="I11" s="20">
        <v>120.22</v>
      </c>
      <c r="J11" s="20">
        <f>I11+(I11*$L$2)</f>
        <v>148.13508400000001</v>
      </c>
      <c r="K11" s="20">
        <f>H11*I11</f>
        <v>14426.4</v>
      </c>
      <c r="L11" s="20">
        <f>H11*J11</f>
        <v>17776.210080000001</v>
      </c>
    </row>
    <row r="12" spans="2:14" x14ac:dyDescent="0.25">
      <c r="B12" t="s">
        <v>18</v>
      </c>
      <c r="C12" t="s">
        <v>14</v>
      </c>
      <c r="D12" t="s">
        <v>15</v>
      </c>
      <c r="E12">
        <v>90780</v>
      </c>
      <c r="F12" s="15" t="s">
        <v>19</v>
      </c>
      <c r="G12" t="s">
        <v>17</v>
      </c>
      <c r="H12">
        <v>300</v>
      </c>
      <c r="I12" s="20">
        <v>106.5</v>
      </c>
      <c r="J12" s="20">
        <f>I12+(I12*$L$2)</f>
        <v>131.22929999999999</v>
      </c>
      <c r="K12" s="20">
        <f>H12*I12</f>
        <v>31950</v>
      </c>
      <c r="L12" s="20">
        <f>H12*J12</f>
        <v>39368.79</v>
      </c>
    </row>
    <row r="13" spans="2:14" ht="24.95" customHeight="1" x14ac:dyDescent="0.25">
      <c r="B13" s="9" t="s">
        <v>20</v>
      </c>
      <c r="C13" s="9"/>
      <c r="D13" s="9"/>
      <c r="E13" s="9"/>
      <c r="F13" s="10" t="s">
        <v>21</v>
      </c>
      <c r="G13" s="10"/>
      <c r="H13" s="10"/>
      <c r="I13" s="18"/>
      <c r="J13" s="18"/>
      <c r="K13" s="18"/>
      <c r="L13" s="19">
        <f>SUM(L15:L17)</f>
        <v>24880.3926412</v>
      </c>
    </row>
    <row r="14" spans="2:14" x14ac:dyDescent="0.25">
      <c r="F14" s="15"/>
      <c r="I14" s="20"/>
      <c r="J14" s="20"/>
      <c r="K14" s="20"/>
      <c r="L14" s="20"/>
    </row>
    <row r="15" spans="2:14" ht="45" x14ac:dyDescent="0.25">
      <c r="B15" t="s">
        <v>22</v>
      </c>
      <c r="C15" t="s">
        <v>14</v>
      </c>
      <c r="D15" t="s">
        <v>23</v>
      </c>
      <c r="E15">
        <v>93212</v>
      </c>
      <c r="F15" s="15" t="s">
        <v>24</v>
      </c>
      <c r="G15" t="s">
        <v>25</v>
      </c>
      <c r="H15">
        <v>10</v>
      </c>
      <c r="I15" s="20">
        <v>833.8</v>
      </c>
      <c r="J15" s="20">
        <f>I15+(I15*$L$2)</f>
        <v>1027.4083599999999</v>
      </c>
      <c r="K15" s="20">
        <f>H15*I15</f>
        <v>8338</v>
      </c>
      <c r="L15" s="20">
        <f>H15*J15</f>
        <v>10274.083599999998</v>
      </c>
    </row>
    <row r="16" spans="2:14" ht="30" x14ac:dyDescent="0.25">
      <c r="B16" t="s">
        <v>26</v>
      </c>
      <c r="C16" t="s">
        <v>14</v>
      </c>
      <c r="D16" t="s">
        <v>15</v>
      </c>
      <c r="E16">
        <v>103689</v>
      </c>
      <c r="F16" s="15" t="s">
        <v>27</v>
      </c>
      <c r="G16" t="s">
        <v>25</v>
      </c>
      <c r="H16">
        <v>2.4</v>
      </c>
      <c r="I16" s="20">
        <v>460.29</v>
      </c>
      <c r="J16" s="20">
        <f t="shared" ref="J16:J17" si="0">I16+(I16*$L$2)</f>
        <v>567.16933800000004</v>
      </c>
      <c r="K16" s="20">
        <f t="shared" ref="K16:K17" si="1">H16*I16</f>
        <v>1104.6959999999999</v>
      </c>
      <c r="L16" s="20">
        <f t="shared" ref="L16:L17" si="2">H16*J16</f>
        <v>1361.2064112</v>
      </c>
    </row>
    <row r="17" spans="2:12" ht="30" x14ac:dyDescent="0.25">
      <c r="B17" t="s">
        <v>28</v>
      </c>
      <c r="C17" t="s">
        <v>14</v>
      </c>
      <c r="D17" s="16" t="s">
        <v>15</v>
      </c>
      <c r="E17">
        <v>93584</v>
      </c>
      <c r="F17" s="15" t="s">
        <v>29</v>
      </c>
      <c r="G17" t="s">
        <v>25</v>
      </c>
      <c r="H17">
        <v>15</v>
      </c>
      <c r="I17" s="20">
        <v>716.61</v>
      </c>
      <c r="J17" s="20">
        <f t="shared" si="0"/>
        <v>883.00684200000001</v>
      </c>
      <c r="K17" s="20">
        <f t="shared" si="1"/>
        <v>10749.15</v>
      </c>
      <c r="L17" s="20">
        <f t="shared" si="2"/>
        <v>13245.102629999999</v>
      </c>
    </row>
    <row r="18" spans="2:12" ht="24.95" customHeight="1" x14ac:dyDescent="0.25">
      <c r="B18" s="9" t="s">
        <v>30</v>
      </c>
      <c r="C18" s="9"/>
      <c r="D18" s="9"/>
      <c r="E18" s="9"/>
      <c r="F18" s="10" t="s">
        <v>31</v>
      </c>
      <c r="G18" s="10"/>
      <c r="H18" s="10"/>
      <c r="I18" s="18"/>
      <c r="J18" s="18"/>
      <c r="K18" s="18"/>
      <c r="L18" s="19">
        <f>SUM(L20:L21)</f>
        <v>55558.665799999995</v>
      </c>
    </row>
    <row r="19" spans="2:12" x14ac:dyDescent="0.25">
      <c r="F19" s="15"/>
      <c r="I19" s="20"/>
      <c r="J19" s="20"/>
      <c r="K19" s="20"/>
      <c r="L19" s="20"/>
    </row>
    <row r="20" spans="2:12" x14ac:dyDescent="0.25">
      <c r="B20" t="s">
        <v>32</v>
      </c>
      <c r="C20" t="s">
        <v>14</v>
      </c>
      <c r="D20" t="s">
        <v>33</v>
      </c>
      <c r="E20">
        <v>1600436</v>
      </c>
      <c r="F20" s="15" t="s">
        <v>34</v>
      </c>
      <c r="G20" t="s">
        <v>35</v>
      </c>
      <c r="H20">
        <v>110</v>
      </c>
      <c r="I20" s="20">
        <v>400.19</v>
      </c>
      <c r="J20" s="20">
        <f t="shared" ref="J20:J21" si="3">I20+(I20*$L$2)</f>
        <v>493.11411799999996</v>
      </c>
      <c r="K20" s="20">
        <f t="shared" ref="K20" si="4">H20*I20</f>
        <v>44020.9</v>
      </c>
      <c r="L20" s="20">
        <f t="shared" ref="L20" si="5">H20*J20</f>
        <v>54242.552979999993</v>
      </c>
    </row>
    <row r="21" spans="2:12" ht="60" x14ac:dyDescent="0.25">
      <c r="B21" t="s">
        <v>36</v>
      </c>
      <c r="C21" t="s">
        <v>14</v>
      </c>
      <c r="D21" t="s">
        <v>15</v>
      </c>
      <c r="E21">
        <v>100981</v>
      </c>
      <c r="F21" s="15" t="s">
        <v>37</v>
      </c>
      <c r="G21" t="s">
        <v>38</v>
      </c>
      <c r="H21">
        <v>110</v>
      </c>
      <c r="I21" s="20">
        <v>9.7100000000000009</v>
      </c>
      <c r="J21" s="20">
        <f t="shared" si="3"/>
        <v>11.964662000000001</v>
      </c>
      <c r="K21" s="20">
        <f t="shared" ref="K21" si="6">H21*I21</f>
        <v>1068.1000000000001</v>
      </c>
      <c r="L21" s="20">
        <f t="shared" ref="L21" si="7">H21*J21</f>
        <v>1316.1128200000001</v>
      </c>
    </row>
    <row r="22" spans="2:12" ht="24.95" customHeight="1" x14ac:dyDescent="0.25">
      <c r="B22" s="9" t="s">
        <v>39</v>
      </c>
      <c r="C22" s="9"/>
      <c r="D22" s="9"/>
      <c r="E22" s="9"/>
      <c r="F22" s="10" t="s">
        <v>40</v>
      </c>
      <c r="G22" s="10"/>
      <c r="H22" s="10"/>
      <c r="I22" s="18"/>
      <c r="J22" s="18"/>
      <c r="K22" s="18"/>
      <c r="L22" s="19">
        <f>SUM(L24,L30)</f>
        <v>146210.19858051999</v>
      </c>
    </row>
    <row r="23" spans="2:12" x14ac:dyDescent="0.25">
      <c r="F23" s="15"/>
      <c r="I23" s="20"/>
      <c r="J23" s="20"/>
      <c r="K23" s="20"/>
      <c r="L23" s="20"/>
    </row>
    <row r="24" spans="2:12" ht="24.95" customHeight="1" x14ac:dyDescent="0.25">
      <c r="B24" s="11" t="s">
        <v>41</v>
      </c>
      <c r="C24" s="11"/>
      <c r="D24" s="11"/>
      <c r="E24" s="11"/>
      <c r="F24" s="12" t="s">
        <v>42</v>
      </c>
      <c r="G24" s="12"/>
      <c r="H24" s="12"/>
      <c r="I24" s="21"/>
      <c r="J24" s="21"/>
      <c r="K24" s="21"/>
      <c r="L24" s="21">
        <f>SUM(L26:L29)</f>
        <v>69657.582605699994</v>
      </c>
    </row>
    <row r="25" spans="2:12" x14ac:dyDescent="0.25">
      <c r="F25" s="15"/>
      <c r="I25" s="20"/>
      <c r="J25" s="20"/>
      <c r="K25" s="20"/>
      <c r="L25" s="20"/>
    </row>
    <row r="26" spans="2:12" ht="30" x14ac:dyDescent="0.25">
      <c r="B26" t="s">
        <v>43</v>
      </c>
      <c r="C26" t="s">
        <v>14</v>
      </c>
      <c r="D26" t="s">
        <v>44</v>
      </c>
      <c r="E26">
        <v>4551</v>
      </c>
      <c r="F26" s="15" t="s">
        <v>45</v>
      </c>
      <c r="G26" t="s">
        <v>46</v>
      </c>
      <c r="H26">
        <v>96</v>
      </c>
      <c r="I26" s="20">
        <v>6.74</v>
      </c>
      <c r="J26" s="20">
        <f t="shared" ref="J26:J29" si="8">I26+(I26*$L$2)</f>
        <v>8.3050280000000001</v>
      </c>
      <c r="K26" s="20">
        <f t="shared" ref="K26" si="9">H26*I26</f>
        <v>647.04</v>
      </c>
      <c r="L26" s="20">
        <f t="shared" ref="L26" si="10">H26*J26</f>
        <v>797.28268800000001</v>
      </c>
    </row>
    <row r="27" spans="2:12" ht="45" x14ac:dyDescent="0.25">
      <c r="B27" t="s">
        <v>47</v>
      </c>
      <c r="C27" t="s">
        <v>14</v>
      </c>
      <c r="D27" t="s">
        <v>15</v>
      </c>
      <c r="E27">
        <v>96535</v>
      </c>
      <c r="F27" s="15" t="s">
        <v>48</v>
      </c>
      <c r="G27" t="s">
        <v>25</v>
      </c>
      <c r="H27">
        <v>72</v>
      </c>
      <c r="I27" s="20">
        <v>130.80000000000001</v>
      </c>
      <c r="J27" s="20">
        <f t="shared" si="8"/>
        <v>161.17176000000001</v>
      </c>
      <c r="K27" s="20">
        <f t="shared" ref="K27:K29" si="11">H27*I27</f>
        <v>9417.6</v>
      </c>
      <c r="L27" s="20">
        <f t="shared" ref="L27:L29" si="12">H27*J27</f>
        <v>11604.36672</v>
      </c>
    </row>
    <row r="28" spans="2:12" ht="30" x14ac:dyDescent="0.25">
      <c r="B28" t="s">
        <v>49</v>
      </c>
      <c r="C28" t="s">
        <v>14</v>
      </c>
      <c r="D28" t="s">
        <v>15</v>
      </c>
      <c r="E28">
        <v>104919</v>
      </c>
      <c r="F28" s="15" t="s">
        <v>50</v>
      </c>
      <c r="G28" t="s">
        <v>51</v>
      </c>
      <c r="H28">
        <v>624.95000000000005</v>
      </c>
      <c r="I28" s="20">
        <v>13.33</v>
      </c>
      <c r="J28" s="20">
        <f t="shared" si="8"/>
        <v>16.425225999999999</v>
      </c>
      <c r="K28" s="20">
        <f t="shared" si="11"/>
        <v>8330.5835000000006</v>
      </c>
      <c r="L28" s="20">
        <f t="shared" si="12"/>
        <v>10264.944988699999</v>
      </c>
    </row>
    <row r="29" spans="2:12" ht="30" x14ac:dyDescent="0.25">
      <c r="B29" t="s">
        <v>52</v>
      </c>
      <c r="C29" t="s">
        <v>14</v>
      </c>
      <c r="D29" t="s">
        <v>23</v>
      </c>
      <c r="E29">
        <v>96558</v>
      </c>
      <c r="F29" s="15" t="s">
        <v>53</v>
      </c>
      <c r="G29" t="s">
        <v>38</v>
      </c>
      <c r="H29">
        <v>46.75</v>
      </c>
      <c r="I29" s="20">
        <v>815.74</v>
      </c>
      <c r="J29" s="20">
        <f t="shared" si="8"/>
        <v>1005.154828</v>
      </c>
      <c r="K29" s="20">
        <f t="shared" si="11"/>
        <v>38135.845000000001</v>
      </c>
      <c r="L29" s="20">
        <f t="shared" si="12"/>
        <v>46990.988208999996</v>
      </c>
    </row>
    <row r="30" spans="2:12" ht="24.95" customHeight="1" x14ac:dyDescent="0.25">
      <c r="B30" s="11" t="s">
        <v>54</v>
      </c>
      <c r="C30" s="11"/>
      <c r="D30" s="11"/>
      <c r="E30" s="11"/>
      <c r="F30" s="12" t="s">
        <v>55</v>
      </c>
      <c r="G30" s="12"/>
      <c r="H30" s="12"/>
      <c r="I30" s="21"/>
      <c r="J30" s="21"/>
      <c r="K30" s="21"/>
      <c r="L30" s="21">
        <f>SUM(L32:L35)</f>
        <v>76552.615974820001</v>
      </c>
    </row>
    <row r="31" spans="2:12" ht="12.75" customHeight="1" x14ac:dyDescent="0.25">
      <c r="F31" s="15"/>
      <c r="I31" s="20"/>
      <c r="J31" s="20"/>
      <c r="K31" s="20"/>
      <c r="L31" s="20"/>
    </row>
    <row r="32" spans="2:12" ht="30" x14ac:dyDescent="0.25">
      <c r="B32" t="s">
        <v>56</v>
      </c>
      <c r="C32" t="s">
        <v>14</v>
      </c>
      <c r="D32" t="s">
        <v>44</v>
      </c>
      <c r="E32">
        <v>4551</v>
      </c>
      <c r="F32" s="15" t="s">
        <v>45</v>
      </c>
      <c r="G32" t="s">
        <v>46</v>
      </c>
      <c r="H32">
        <v>30</v>
      </c>
      <c r="I32" s="20">
        <v>6.74</v>
      </c>
      <c r="J32" s="20">
        <f t="shared" ref="J32:J35" si="13">I32+(I32*$L$2)</f>
        <v>8.3050280000000001</v>
      </c>
      <c r="K32" s="20">
        <f t="shared" ref="K32" si="14">H32*I32</f>
        <v>202.20000000000002</v>
      </c>
      <c r="L32" s="20">
        <f t="shared" ref="L32" si="15">H32*J32</f>
        <v>249.15084000000002</v>
      </c>
    </row>
    <row r="33" spans="2:12" ht="45" x14ac:dyDescent="0.25">
      <c r="B33" t="s">
        <v>57</v>
      </c>
      <c r="C33" t="s">
        <v>14</v>
      </c>
      <c r="D33" t="s">
        <v>15</v>
      </c>
      <c r="E33">
        <v>96535</v>
      </c>
      <c r="F33" s="15" t="s">
        <v>48</v>
      </c>
      <c r="G33" t="s">
        <v>25</v>
      </c>
      <c r="H33">
        <v>54</v>
      </c>
      <c r="I33" s="20">
        <v>130.80000000000001</v>
      </c>
      <c r="J33" s="20">
        <f t="shared" si="13"/>
        <v>161.17176000000001</v>
      </c>
      <c r="K33" s="20">
        <f t="shared" ref="K33:K35" si="16">H33*I33</f>
        <v>7063.2000000000007</v>
      </c>
      <c r="L33" s="20">
        <f t="shared" ref="L33:L35" si="17">H33*J33</f>
        <v>8703.2750400000004</v>
      </c>
    </row>
    <row r="34" spans="2:12" ht="45" x14ac:dyDescent="0.25">
      <c r="B34" t="s">
        <v>58</v>
      </c>
      <c r="C34" t="s">
        <v>14</v>
      </c>
      <c r="D34" t="s">
        <v>15</v>
      </c>
      <c r="E34">
        <v>104920</v>
      </c>
      <c r="F34" s="15" t="s">
        <v>59</v>
      </c>
      <c r="G34" t="s">
        <v>51</v>
      </c>
      <c r="H34">
        <v>1607.89</v>
      </c>
      <c r="I34" s="20">
        <v>11.29</v>
      </c>
      <c r="J34" s="20">
        <f t="shared" si="13"/>
        <v>13.911537999999998</v>
      </c>
      <c r="K34" s="20">
        <f t="shared" si="16"/>
        <v>18153.078099999999</v>
      </c>
      <c r="L34" s="20">
        <f t="shared" si="17"/>
        <v>22368.222834820001</v>
      </c>
    </row>
    <row r="35" spans="2:12" ht="30" x14ac:dyDescent="0.25">
      <c r="B35" t="s">
        <v>60</v>
      </c>
      <c r="C35" t="s">
        <v>14</v>
      </c>
      <c r="D35" t="s">
        <v>23</v>
      </c>
      <c r="E35">
        <v>96558</v>
      </c>
      <c r="F35" s="15" t="s">
        <v>53</v>
      </c>
      <c r="G35" t="s">
        <v>38</v>
      </c>
      <c r="H35">
        <v>45</v>
      </c>
      <c r="I35" s="20">
        <v>815.74</v>
      </c>
      <c r="J35" s="20">
        <f t="shared" si="13"/>
        <v>1005.154828</v>
      </c>
      <c r="K35" s="20">
        <f t="shared" si="16"/>
        <v>36708.300000000003</v>
      </c>
      <c r="L35" s="20">
        <f t="shared" si="17"/>
        <v>45231.967259999998</v>
      </c>
    </row>
    <row r="36" spans="2:12" ht="24.95" customHeight="1" x14ac:dyDescent="0.25">
      <c r="B36" s="9" t="s">
        <v>61</v>
      </c>
      <c r="C36" s="9"/>
      <c r="D36" s="9"/>
      <c r="E36" s="9"/>
      <c r="F36" s="10" t="s">
        <v>62</v>
      </c>
      <c r="G36" s="10"/>
      <c r="H36" s="10"/>
      <c r="I36" s="18"/>
      <c r="J36" s="18"/>
      <c r="K36" s="18"/>
      <c r="L36" s="19">
        <f>SUM(L38:L41)</f>
        <v>29606.963977200001</v>
      </c>
    </row>
    <row r="37" spans="2:12" x14ac:dyDescent="0.25">
      <c r="F37" s="15"/>
      <c r="I37" s="20"/>
      <c r="J37" s="20"/>
      <c r="K37" s="20"/>
      <c r="L37" s="20"/>
    </row>
    <row r="38" spans="2:12" ht="45" x14ac:dyDescent="0.25">
      <c r="B38" t="s">
        <v>63</v>
      </c>
      <c r="C38" t="s">
        <v>14</v>
      </c>
      <c r="D38" t="s">
        <v>15</v>
      </c>
      <c r="E38">
        <v>92759</v>
      </c>
      <c r="F38" s="15" t="s">
        <v>64</v>
      </c>
      <c r="G38" t="s">
        <v>51</v>
      </c>
      <c r="H38">
        <v>56.35</v>
      </c>
      <c r="I38" s="20">
        <v>14.57</v>
      </c>
      <c r="J38" s="20">
        <f t="shared" ref="J38:J41" si="18">I38+(I38*$L$2)</f>
        <v>17.953154000000001</v>
      </c>
      <c r="K38" s="20">
        <f t="shared" ref="K38" si="19">H38*I38</f>
        <v>821.01949999999999</v>
      </c>
      <c r="L38" s="20">
        <f t="shared" ref="L38" si="20">H38*J38</f>
        <v>1011.6602279000001</v>
      </c>
    </row>
    <row r="39" spans="2:12" ht="45" x14ac:dyDescent="0.25">
      <c r="B39" t="s">
        <v>65</v>
      </c>
      <c r="C39" t="s">
        <v>14</v>
      </c>
      <c r="D39" t="s">
        <v>15</v>
      </c>
      <c r="E39">
        <v>92764</v>
      </c>
      <c r="F39" s="15" t="s">
        <v>66</v>
      </c>
      <c r="G39" t="s">
        <v>51</v>
      </c>
      <c r="H39">
        <v>609.9</v>
      </c>
      <c r="I39" s="20">
        <v>9.42</v>
      </c>
      <c r="J39" s="20">
        <f t="shared" si="18"/>
        <v>11.607324</v>
      </c>
      <c r="K39" s="20">
        <f t="shared" ref="K39:K41" si="21">H39*I39</f>
        <v>5745.2579999999998</v>
      </c>
      <c r="L39" s="20">
        <f t="shared" ref="L39:L41" si="22">H39*J39</f>
        <v>7079.3069076000002</v>
      </c>
    </row>
    <row r="40" spans="2:12" ht="30" x14ac:dyDescent="0.25">
      <c r="B40" t="s">
        <v>67</v>
      </c>
      <c r="C40" t="s">
        <v>14</v>
      </c>
      <c r="D40" t="s">
        <v>23</v>
      </c>
      <c r="E40">
        <v>103672</v>
      </c>
      <c r="F40" s="15" t="s">
        <v>68</v>
      </c>
      <c r="G40" t="s">
        <v>38</v>
      </c>
      <c r="H40">
        <v>10.75</v>
      </c>
      <c r="I40" s="20">
        <v>706.15</v>
      </c>
      <c r="J40" s="20">
        <f t="shared" si="18"/>
        <v>870.11802999999998</v>
      </c>
      <c r="K40" s="20">
        <f t="shared" si="21"/>
        <v>7591.1125000000002</v>
      </c>
      <c r="L40" s="20">
        <f t="shared" si="22"/>
        <v>9353.7688225000002</v>
      </c>
    </row>
    <row r="41" spans="2:12" ht="45" x14ac:dyDescent="0.25">
      <c r="B41" t="s">
        <v>69</v>
      </c>
      <c r="C41" t="s">
        <v>14</v>
      </c>
      <c r="D41" t="s">
        <v>15</v>
      </c>
      <c r="E41">
        <v>92263</v>
      </c>
      <c r="F41" s="15" t="s">
        <v>70</v>
      </c>
      <c r="G41" t="s">
        <v>25</v>
      </c>
      <c r="H41">
        <v>53.76</v>
      </c>
      <c r="I41" s="20">
        <v>183.6</v>
      </c>
      <c r="J41" s="20">
        <f t="shared" si="18"/>
        <v>226.23192</v>
      </c>
      <c r="K41" s="20">
        <f t="shared" si="21"/>
        <v>9870.3359999999993</v>
      </c>
      <c r="L41" s="20">
        <f t="shared" si="22"/>
        <v>12162.2280192</v>
      </c>
    </row>
    <row r="42" spans="2:12" ht="24.95" customHeight="1" x14ac:dyDescent="0.25">
      <c r="B42" s="9" t="s">
        <v>71</v>
      </c>
      <c r="C42" s="9"/>
      <c r="D42" s="9"/>
      <c r="E42" s="9"/>
      <c r="F42" s="10" t="s">
        <v>72</v>
      </c>
      <c r="G42" s="10"/>
      <c r="H42" s="10"/>
      <c r="I42" s="18"/>
      <c r="J42" s="18"/>
      <c r="K42" s="18"/>
      <c r="L42" s="19">
        <f>SUM(L44:L47)</f>
        <v>30659.264452992</v>
      </c>
    </row>
    <row r="43" spans="2:12" x14ac:dyDescent="0.25">
      <c r="F43" s="15"/>
      <c r="I43" s="20"/>
      <c r="J43" s="20"/>
      <c r="K43" s="20"/>
      <c r="L43" s="20"/>
    </row>
    <row r="44" spans="2:12" ht="45" x14ac:dyDescent="0.25">
      <c r="B44" t="s">
        <v>73</v>
      </c>
      <c r="C44" t="s">
        <v>14</v>
      </c>
      <c r="D44" t="s">
        <v>15</v>
      </c>
      <c r="E44">
        <v>92761</v>
      </c>
      <c r="F44" s="15" t="s">
        <v>74</v>
      </c>
      <c r="G44" t="s">
        <v>51</v>
      </c>
      <c r="H44">
        <v>168.28</v>
      </c>
      <c r="I44" s="20">
        <v>12.97</v>
      </c>
      <c r="J44" s="20">
        <f t="shared" ref="J44:J47" si="23">I44+(I44*$L$2)</f>
        <v>15.981634</v>
      </c>
      <c r="K44" s="20">
        <f t="shared" ref="K44" si="24">H44*I44</f>
        <v>2182.5916000000002</v>
      </c>
      <c r="L44" s="20">
        <f t="shared" ref="L44" si="25">H44*J44</f>
        <v>2689.3893695199999</v>
      </c>
    </row>
    <row r="45" spans="2:12" ht="45" x14ac:dyDescent="0.25">
      <c r="B45" t="s">
        <v>75</v>
      </c>
      <c r="C45" t="s">
        <v>14</v>
      </c>
      <c r="D45" t="s">
        <v>15</v>
      </c>
      <c r="E45">
        <v>92765</v>
      </c>
      <c r="F45" s="15" t="s">
        <v>76</v>
      </c>
      <c r="G45" t="s">
        <v>51</v>
      </c>
      <c r="H45">
        <v>628.89200000000005</v>
      </c>
      <c r="I45" s="20">
        <v>10.78</v>
      </c>
      <c r="J45" s="20">
        <f t="shared" si="23"/>
        <v>13.283116</v>
      </c>
      <c r="K45" s="20">
        <f t="shared" ref="K45:K47" si="26">H45*I45</f>
        <v>6779.4557599999998</v>
      </c>
      <c r="L45" s="20">
        <f t="shared" ref="L45:L47" si="27">H45*J45</f>
        <v>8353.6453874720009</v>
      </c>
    </row>
    <row r="46" spans="2:12" ht="30" x14ac:dyDescent="0.25">
      <c r="B46" t="s">
        <v>77</v>
      </c>
      <c r="C46" t="s">
        <v>14</v>
      </c>
      <c r="D46" t="s">
        <v>23</v>
      </c>
      <c r="E46">
        <v>103674</v>
      </c>
      <c r="F46" s="15" t="s">
        <v>78</v>
      </c>
      <c r="G46" t="s">
        <v>38</v>
      </c>
      <c r="H46">
        <v>12</v>
      </c>
      <c r="I46" s="20">
        <v>745.93</v>
      </c>
      <c r="J46" s="20">
        <f t="shared" si="23"/>
        <v>919.1349459999999</v>
      </c>
      <c r="K46" s="20">
        <f t="shared" si="26"/>
        <v>8951.16</v>
      </c>
      <c r="L46" s="20">
        <f t="shared" si="27"/>
        <v>11029.619351999998</v>
      </c>
    </row>
    <row r="47" spans="2:12" ht="30" x14ac:dyDescent="0.25">
      <c r="B47" t="s">
        <v>79</v>
      </c>
      <c r="C47" t="s">
        <v>14</v>
      </c>
      <c r="D47" t="s">
        <v>15</v>
      </c>
      <c r="E47">
        <v>92266</v>
      </c>
      <c r="F47" s="15" t="s">
        <v>80</v>
      </c>
      <c r="G47" t="s">
        <v>25</v>
      </c>
      <c r="H47">
        <v>36</v>
      </c>
      <c r="I47" s="20">
        <v>193.57</v>
      </c>
      <c r="J47" s="20">
        <f t="shared" si="23"/>
        <v>238.516954</v>
      </c>
      <c r="K47" s="20">
        <f t="shared" si="26"/>
        <v>6968.5199999999995</v>
      </c>
      <c r="L47" s="20">
        <f t="shared" si="27"/>
        <v>8586.6103440000006</v>
      </c>
    </row>
    <row r="48" spans="2:12" ht="24.95" customHeight="1" x14ac:dyDescent="0.25">
      <c r="B48" s="9" t="s">
        <v>81</v>
      </c>
      <c r="C48" s="9"/>
      <c r="D48" s="9"/>
      <c r="E48" s="9"/>
      <c r="F48" s="10" t="s">
        <v>82</v>
      </c>
      <c r="G48" s="10"/>
      <c r="H48" s="10"/>
      <c r="I48" s="18"/>
      <c r="J48" s="18"/>
      <c r="K48" s="18"/>
      <c r="L48" s="19">
        <f>SUM(L50:L53)</f>
        <v>118783.78895436</v>
      </c>
    </row>
    <row r="49" spans="2:12" x14ac:dyDescent="0.25">
      <c r="F49" s="15"/>
      <c r="I49" s="20"/>
      <c r="J49" s="20"/>
      <c r="K49" s="20"/>
      <c r="L49" s="20"/>
    </row>
    <row r="50" spans="2:12" ht="30" x14ac:dyDescent="0.25">
      <c r="B50" t="s">
        <v>83</v>
      </c>
      <c r="C50" t="s">
        <v>14</v>
      </c>
      <c r="D50" t="s">
        <v>23</v>
      </c>
      <c r="E50">
        <v>103672</v>
      </c>
      <c r="F50" s="15" t="s">
        <v>68</v>
      </c>
      <c r="G50" t="s">
        <v>38</v>
      </c>
      <c r="H50">
        <v>54</v>
      </c>
      <c r="I50" s="20">
        <v>706.15</v>
      </c>
      <c r="J50" s="20">
        <f t="shared" ref="J50:J53" si="28">I50+(I50*$L$2)</f>
        <v>870.11802999999998</v>
      </c>
      <c r="K50" s="20">
        <f t="shared" ref="K50" si="29">H50*I50</f>
        <v>38132.1</v>
      </c>
      <c r="L50" s="20">
        <f t="shared" ref="L50" si="30">H50*J50</f>
        <v>46986.373619999998</v>
      </c>
    </row>
    <row r="51" spans="2:12" ht="30" x14ac:dyDescent="0.25">
      <c r="B51" t="s">
        <v>84</v>
      </c>
      <c r="C51" t="s">
        <v>14</v>
      </c>
      <c r="D51" t="s">
        <v>15</v>
      </c>
      <c r="E51">
        <v>102731</v>
      </c>
      <c r="F51" s="15" t="s">
        <v>85</v>
      </c>
      <c r="G51" t="s">
        <v>51</v>
      </c>
      <c r="H51">
        <v>1260.18</v>
      </c>
      <c r="I51" s="20">
        <v>10.47</v>
      </c>
      <c r="J51" s="20">
        <f t="shared" si="28"/>
        <v>12.901134000000001</v>
      </c>
      <c r="K51" s="20">
        <f t="shared" ref="K51:K53" si="31">H51*I51</f>
        <v>13194.084600000002</v>
      </c>
      <c r="L51" s="20">
        <f t="shared" ref="L51:L53" si="32">H51*J51</f>
        <v>16257.751044120001</v>
      </c>
    </row>
    <row r="52" spans="2:12" ht="60" x14ac:dyDescent="0.25">
      <c r="B52" t="s">
        <v>86</v>
      </c>
      <c r="C52" t="s">
        <v>14</v>
      </c>
      <c r="D52" t="s">
        <v>15</v>
      </c>
      <c r="E52">
        <v>92417</v>
      </c>
      <c r="F52" s="15" t="s">
        <v>87</v>
      </c>
      <c r="G52" t="s">
        <v>25</v>
      </c>
      <c r="H52">
        <v>198</v>
      </c>
      <c r="I52" s="20">
        <v>173.42</v>
      </c>
      <c r="J52" s="20">
        <f t="shared" si="28"/>
        <v>213.68812399999999</v>
      </c>
      <c r="K52" s="20">
        <f t="shared" si="31"/>
        <v>34337.159999999996</v>
      </c>
      <c r="L52" s="20">
        <f t="shared" si="32"/>
        <v>42310.248551999997</v>
      </c>
    </row>
    <row r="53" spans="2:12" ht="30" x14ac:dyDescent="0.25">
      <c r="B53" t="s">
        <v>88</v>
      </c>
      <c r="C53" t="s">
        <v>14</v>
      </c>
      <c r="D53" t="s">
        <v>15</v>
      </c>
      <c r="E53">
        <v>102730</v>
      </c>
      <c r="F53" s="15" t="s">
        <v>89</v>
      </c>
      <c r="G53" t="s">
        <v>51</v>
      </c>
      <c r="H53">
        <v>860.29</v>
      </c>
      <c r="I53" s="20">
        <v>12.48</v>
      </c>
      <c r="J53" s="20">
        <f t="shared" si="28"/>
        <v>15.377856000000001</v>
      </c>
      <c r="K53" s="20">
        <f t="shared" si="31"/>
        <v>10736.4192</v>
      </c>
      <c r="L53" s="20">
        <f t="shared" si="32"/>
        <v>13229.415738240001</v>
      </c>
    </row>
    <row r="54" spans="2:12" ht="24.95" customHeight="1" x14ac:dyDescent="0.25">
      <c r="B54" s="9" t="s">
        <v>90</v>
      </c>
      <c r="C54" s="9"/>
      <c r="D54" s="9"/>
      <c r="E54" s="9"/>
      <c r="F54" s="10" t="s">
        <v>91</v>
      </c>
      <c r="G54" s="10"/>
      <c r="H54" s="10"/>
      <c r="I54" s="18"/>
      <c r="J54" s="18"/>
      <c r="K54" s="18"/>
      <c r="L54" s="19">
        <f>SUM(L56:L62)</f>
        <v>243564.72364931999</v>
      </c>
    </row>
    <row r="55" spans="2:12" x14ac:dyDescent="0.25">
      <c r="F55" s="15"/>
      <c r="I55" s="20"/>
      <c r="J55" s="20"/>
      <c r="K55" s="20"/>
      <c r="L55" s="20"/>
    </row>
    <row r="56" spans="2:12" ht="30" x14ac:dyDescent="0.25">
      <c r="B56" t="s">
        <v>92</v>
      </c>
      <c r="C56" t="s">
        <v>14</v>
      </c>
      <c r="D56" t="s">
        <v>33</v>
      </c>
      <c r="E56">
        <v>3806420</v>
      </c>
      <c r="F56" s="15" t="s">
        <v>93</v>
      </c>
      <c r="G56" t="s">
        <v>94</v>
      </c>
      <c r="H56">
        <v>12</v>
      </c>
      <c r="I56" s="20">
        <v>4156.33</v>
      </c>
      <c r="J56" s="20">
        <f t="shared" ref="J56:J62" si="33">I56+(I56*$L$2)</f>
        <v>5121.4298259999996</v>
      </c>
      <c r="K56" s="20">
        <f t="shared" ref="K56" si="34">H56*I56</f>
        <v>49875.96</v>
      </c>
      <c r="L56" s="20">
        <f t="shared" ref="L56" si="35">H56*J56</f>
        <v>61457.157911999995</v>
      </c>
    </row>
    <row r="57" spans="2:12" ht="45" x14ac:dyDescent="0.25">
      <c r="B57" t="s">
        <v>95</v>
      </c>
      <c r="C57" t="s">
        <v>14</v>
      </c>
      <c r="D57" t="s">
        <v>15</v>
      </c>
      <c r="E57">
        <v>92765</v>
      </c>
      <c r="F57" s="15" t="s">
        <v>76</v>
      </c>
      <c r="G57" t="s">
        <v>51</v>
      </c>
      <c r="H57">
        <v>5412.61</v>
      </c>
      <c r="I57" s="20">
        <v>10.78</v>
      </c>
      <c r="J57" s="20">
        <f t="shared" si="33"/>
        <v>13.283116</v>
      </c>
      <c r="K57" s="20">
        <f t="shared" ref="K57:K62" si="36">H57*I57</f>
        <v>58347.935799999992</v>
      </c>
      <c r="L57" s="20">
        <f t="shared" ref="L57:L62" si="37">H57*J57</f>
        <v>71896.326492759996</v>
      </c>
    </row>
    <row r="58" spans="2:12" ht="45" x14ac:dyDescent="0.25">
      <c r="B58" t="s">
        <v>96</v>
      </c>
      <c r="C58" t="s">
        <v>14</v>
      </c>
      <c r="D58" t="s">
        <v>15</v>
      </c>
      <c r="E58">
        <v>92761</v>
      </c>
      <c r="F58" s="15" t="s">
        <v>74</v>
      </c>
      <c r="G58" t="s">
        <v>51</v>
      </c>
      <c r="H58">
        <v>231.5</v>
      </c>
      <c r="I58" s="20">
        <v>12.97</v>
      </c>
      <c r="J58" s="20">
        <f t="shared" si="33"/>
        <v>15.981634</v>
      </c>
      <c r="K58" s="20">
        <f t="shared" si="36"/>
        <v>3002.5550000000003</v>
      </c>
      <c r="L58" s="20">
        <f t="shared" si="37"/>
        <v>3699.7482709999999</v>
      </c>
    </row>
    <row r="59" spans="2:12" ht="45" x14ac:dyDescent="0.25">
      <c r="B59" t="s">
        <v>97</v>
      </c>
      <c r="C59" t="s">
        <v>14</v>
      </c>
      <c r="D59" t="s">
        <v>15</v>
      </c>
      <c r="E59">
        <v>92759</v>
      </c>
      <c r="F59" s="15" t="s">
        <v>64</v>
      </c>
      <c r="G59" t="s">
        <v>51</v>
      </c>
      <c r="H59">
        <v>217.14</v>
      </c>
      <c r="I59" s="20">
        <v>14.57</v>
      </c>
      <c r="J59" s="20">
        <f t="shared" si="33"/>
        <v>17.953154000000001</v>
      </c>
      <c r="K59" s="20">
        <f t="shared" si="36"/>
        <v>3163.7298000000001</v>
      </c>
      <c r="L59" s="20">
        <f t="shared" si="37"/>
        <v>3898.34785956</v>
      </c>
    </row>
    <row r="60" spans="2:12" ht="30" x14ac:dyDescent="0.25">
      <c r="B60" t="s">
        <v>98</v>
      </c>
      <c r="C60" t="s">
        <v>14</v>
      </c>
      <c r="D60" s="16" t="s">
        <v>15</v>
      </c>
      <c r="E60">
        <v>103674</v>
      </c>
      <c r="F60" s="15" t="s">
        <v>78</v>
      </c>
      <c r="G60" t="s">
        <v>38</v>
      </c>
      <c r="H60">
        <v>27</v>
      </c>
      <c r="I60" s="20">
        <v>745.93</v>
      </c>
      <c r="J60" s="20">
        <f t="shared" si="33"/>
        <v>919.1349459999999</v>
      </c>
      <c r="K60" s="20">
        <f t="shared" si="36"/>
        <v>20140.109999999997</v>
      </c>
      <c r="L60" s="20">
        <f t="shared" si="37"/>
        <v>24816.643541999998</v>
      </c>
    </row>
    <row r="61" spans="2:12" x14ac:dyDescent="0.25">
      <c r="B61" t="s">
        <v>99</v>
      </c>
      <c r="C61" t="s">
        <v>14</v>
      </c>
      <c r="D61" s="16" t="s">
        <v>139</v>
      </c>
      <c r="E61">
        <v>10194</v>
      </c>
      <c r="F61" s="15" t="s">
        <v>100</v>
      </c>
      <c r="G61" t="s">
        <v>101</v>
      </c>
      <c r="H61">
        <v>171</v>
      </c>
      <c r="I61" s="20">
        <v>239.58</v>
      </c>
      <c r="J61" s="20">
        <f t="shared" si="33"/>
        <v>295.21047600000003</v>
      </c>
      <c r="K61" s="20">
        <f t="shared" si="36"/>
        <v>40968.18</v>
      </c>
      <c r="L61" s="20">
        <f t="shared" si="37"/>
        <v>50480.991396000005</v>
      </c>
    </row>
    <row r="62" spans="2:12" ht="30" x14ac:dyDescent="0.25">
      <c r="B62" t="s">
        <v>102</v>
      </c>
      <c r="C62" t="s">
        <v>14</v>
      </c>
      <c r="D62" t="s">
        <v>33</v>
      </c>
      <c r="E62">
        <v>307732</v>
      </c>
      <c r="F62" s="15" t="s">
        <v>103</v>
      </c>
      <c r="G62" t="s">
        <v>104</v>
      </c>
      <c r="H62">
        <v>216</v>
      </c>
      <c r="I62" s="20">
        <v>102.63</v>
      </c>
      <c r="J62" s="20">
        <f t="shared" si="33"/>
        <v>126.460686</v>
      </c>
      <c r="K62" s="20">
        <f t="shared" si="36"/>
        <v>22168.079999999998</v>
      </c>
      <c r="L62" s="20">
        <f t="shared" si="37"/>
        <v>27315.508175999999</v>
      </c>
    </row>
    <row r="63" spans="2:12" ht="24.95" customHeight="1" x14ac:dyDescent="0.25">
      <c r="B63" s="9" t="s">
        <v>105</v>
      </c>
      <c r="C63" s="9"/>
      <c r="D63" s="9"/>
      <c r="E63" s="9"/>
      <c r="F63" s="10" t="s">
        <v>106</v>
      </c>
      <c r="G63" s="10"/>
      <c r="H63" s="10"/>
      <c r="I63" s="18"/>
      <c r="J63" s="18"/>
      <c r="K63" s="18"/>
      <c r="L63" s="19">
        <f>SUM(L65:L69)</f>
        <v>81445.125959740006</v>
      </c>
    </row>
    <row r="64" spans="2:12" x14ac:dyDescent="0.25">
      <c r="F64" s="15"/>
      <c r="I64" s="20"/>
      <c r="J64" s="20"/>
      <c r="K64" s="20"/>
      <c r="L64" s="20"/>
    </row>
    <row r="65" spans="2:12" ht="30" x14ac:dyDescent="0.25">
      <c r="B65" t="s">
        <v>107</v>
      </c>
      <c r="C65" t="s">
        <v>14</v>
      </c>
      <c r="D65" s="16" t="s">
        <v>15</v>
      </c>
      <c r="E65">
        <v>103908</v>
      </c>
      <c r="F65" s="15" t="s">
        <v>108</v>
      </c>
      <c r="G65" t="s">
        <v>25</v>
      </c>
      <c r="H65">
        <v>120</v>
      </c>
      <c r="I65" s="20">
        <v>189.93</v>
      </c>
      <c r="J65" s="20">
        <f t="shared" ref="J65:J69" si="38">I65+(I65*$L$2)</f>
        <v>234.031746</v>
      </c>
      <c r="K65" s="20">
        <f t="shared" ref="K65" si="39">H65*I65</f>
        <v>22791.600000000002</v>
      </c>
      <c r="L65" s="20">
        <f t="shared" ref="L65" si="40">H65*J65</f>
        <v>28083.809519999999</v>
      </c>
    </row>
    <row r="66" spans="2:12" ht="45" x14ac:dyDescent="0.25">
      <c r="B66" t="s">
        <v>109</v>
      </c>
      <c r="C66" t="s">
        <v>14</v>
      </c>
      <c r="D66" t="s">
        <v>15</v>
      </c>
      <c r="E66">
        <v>92772</v>
      </c>
      <c r="F66" s="15" t="s">
        <v>110</v>
      </c>
      <c r="G66" t="s">
        <v>51</v>
      </c>
      <c r="H66">
        <v>1773.99</v>
      </c>
      <c r="I66" s="20">
        <v>9.33</v>
      </c>
      <c r="J66" s="20">
        <f t="shared" si="38"/>
        <v>11.496426</v>
      </c>
      <c r="K66" s="20">
        <f t="shared" ref="K66:K69" si="41">H66*I66</f>
        <v>16551.326700000001</v>
      </c>
      <c r="L66" s="20">
        <f t="shared" ref="L66:L69" si="42">H66*J66</f>
        <v>20394.544759739998</v>
      </c>
    </row>
    <row r="67" spans="2:12" ht="30" x14ac:dyDescent="0.25">
      <c r="B67" t="s">
        <v>111</v>
      </c>
      <c r="C67" t="s">
        <v>112</v>
      </c>
      <c r="D67" t="s">
        <v>15</v>
      </c>
      <c r="E67">
        <v>43125</v>
      </c>
      <c r="F67" s="15" t="s">
        <v>113</v>
      </c>
      <c r="G67" t="s">
        <v>114</v>
      </c>
      <c r="H67">
        <v>120</v>
      </c>
      <c r="I67" s="20">
        <v>131.02000000000001</v>
      </c>
      <c r="J67" s="20">
        <f t="shared" si="38"/>
        <v>161.44284400000001</v>
      </c>
      <c r="K67" s="20">
        <f t="shared" si="41"/>
        <v>15722.400000000001</v>
      </c>
      <c r="L67" s="20">
        <f t="shared" si="42"/>
        <v>19373.14128</v>
      </c>
    </row>
    <row r="68" spans="2:12" ht="30" x14ac:dyDescent="0.25">
      <c r="B68" t="s">
        <v>115</v>
      </c>
      <c r="C68" t="s">
        <v>14</v>
      </c>
      <c r="D68" t="s">
        <v>15</v>
      </c>
      <c r="E68">
        <v>88278</v>
      </c>
      <c r="F68" s="15" t="s">
        <v>116</v>
      </c>
      <c r="G68" t="s">
        <v>17</v>
      </c>
      <c r="H68">
        <v>200</v>
      </c>
      <c r="I68" s="20">
        <v>32.04</v>
      </c>
      <c r="J68" s="20">
        <f t="shared" si="38"/>
        <v>39.479687999999996</v>
      </c>
      <c r="K68" s="20">
        <f t="shared" si="41"/>
        <v>6408</v>
      </c>
      <c r="L68" s="20">
        <f t="shared" si="42"/>
        <v>7895.9375999999993</v>
      </c>
    </row>
    <row r="69" spans="2:12" ht="30" x14ac:dyDescent="0.25">
      <c r="B69" t="s">
        <v>117</v>
      </c>
      <c r="C69" t="s">
        <v>14</v>
      </c>
      <c r="D69" t="s">
        <v>15</v>
      </c>
      <c r="E69">
        <v>88240</v>
      </c>
      <c r="F69" s="15" t="s">
        <v>118</v>
      </c>
      <c r="G69" t="s">
        <v>17</v>
      </c>
      <c r="H69">
        <v>200</v>
      </c>
      <c r="I69" s="20">
        <v>23.12</v>
      </c>
      <c r="J69" s="20">
        <f t="shared" si="38"/>
        <v>28.488464</v>
      </c>
      <c r="K69" s="20">
        <f t="shared" si="41"/>
        <v>4624</v>
      </c>
      <c r="L69" s="20">
        <f t="shared" si="42"/>
        <v>5697.6927999999998</v>
      </c>
    </row>
    <row r="70" spans="2:12" ht="24.95" customHeight="1" x14ac:dyDescent="0.25">
      <c r="B70" s="9" t="s">
        <v>119</v>
      </c>
      <c r="C70" s="9"/>
      <c r="D70" s="9"/>
      <c r="E70" s="9"/>
      <c r="F70" s="10" t="s">
        <v>120</v>
      </c>
      <c r="G70" s="10"/>
      <c r="H70" s="10"/>
      <c r="I70" s="18"/>
      <c r="J70" s="18"/>
      <c r="K70" s="18"/>
      <c r="L70" s="19">
        <f>SUM(L72)</f>
        <v>6665.5859</v>
      </c>
    </row>
    <row r="71" spans="2:12" x14ac:dyDescent="0.25">
      <c r="F71" s="15"/>
      <c r="I71" s="20"/>
      <c r="J71" s="20"/>
      <c r="K71" s="20"/>
      <c r="L71" s="20"/>
    </row>
    <row r="72" spans="2:12" ht="30" x14ac:dyDescent="0.25">
      <c r="B72" t="s">
        <v>121</v>
      </c>
      <c r="C72" t="s">
        <v>14</v>
      </c>
      <c r="D72" s="16" t="s">
        <v>139</v>
      </c>
      <c r="E72">
        <v>7086</v>
      </c>
      <c r="F72" s="15" t="s">
        <v>122</v>
      </c>
      <c r="G72" t="s">
        <v>46</v>
      </c>
      <c r="H72">
        <v>310</v>
      </c>
      <c r="I72" s="20">
        <v>17.45</v>
      </c>
      <c r="J72" s="20">
        <f t="shared" ref="J72" si="43">I72+(I72*$L$2)</f>
        <v>21.50189</v>
      </c>
      <c r="K72" s="20">
        <f t="shared" ref="K72" si="44">H72*I72</f>
        <v>5409.5</v>
      </c>
      <c r="L72" s="20">
        <f t="shared" ref="L72" si="45">H72*J72</f>
        <v>6665.5859</v>
      </c>
    </row>
    <row r="73" spans="2:12" ht="24.95" customHeight="1" x14ac:dyDescent="0.25">
      <c r="B73" s="9" t="s">
        <v>123</v>
      </c>
      <c r="C73" s="9"/>
      <c r="D73" s="9"/>
      <c r="E73" s="9"/>
      <c r="F73" s="10" t="s">
        <v>124</v>
      </c>
      <c r="G73" s="10"/>
      <c r="H73" s="10"/>
      <c r="I73" s="18"/>
      <c r="J73" s="18"/>
      <c r="K73" s="18"/>
      <c r="L73" s="19">
        <f>SUM(L75:L76)</f>
        <v>4719.0795600000001</v>
      </c>
    </row>
    <row r="74" spans="2:12" x14ac:dyDescent="0.25">
      <c r="F74" s="15"/>
      <c r="I74" s="20"/>
      <c r="J74" s="20"/>
      <c r="K74" s="20"/>
      <c r="L74" s="20"/>
    </row>
    <row r="75" spans="2:12" x14ac:dyDescent="0.25">
      <c r="B75" t="s">
        <v>125</v>
      </c>
      <c r="C75" t="s">
        <v>14</v>
      </c>
      <c r="D75" s="16" t="s">
        <v>139</v>
      </c>
      <c r="E75">
        <v>10712</v>
      </c>
      <c r="F75" s="15" t="s">
        <v>126</v>
      </c>
      <c r="G75" t="s">
        <v>101</v>
      </c>
      <c r="H75">
        <v>4</v>
      </c>
      <c r="I75" s="20">
        <v>472.62</v>
      </c>
      <c r="J75" s="20">
        <f t="shared" ref="J75:J76" si="46">I75+(I75*$L$2)</f>
        <v>582.36236399999996</v>
      </c>
      <c r="K75" s="20">
        <f t="shared" ref="K75" si="47">H75*I75</f>
        <v>1890.48</v>
      </c>
      <c r="L75" s="20">
        <f t="shared" ref="L75" si="48">H75*J75</f>
        <v>2329.4494559999998</v>
      </c>
    </row>
    <row r="76" spans="2:12" ht="45" x14ac:dyDescent="0.25">
      <c r="B76" t="s">
        <v>127</v>
      </c>
      <c r="C76" t="s">
        <v>14</v>
      </c>
      <c r="D76" s="16" t="s">
        <v>139</v>
      </c>
      <c r="E76">
        <v>12695</v>
      </c>
      <c r="F76" s="15" t="s">
        <v>128</v>
      </c>
      <c r="G76" t="s">
        <v>101</v>
      </c>
      <c r="H76">
        <v>2</v>
      </c>
      <c r="I76" s="20">
        <v>969.66</v>
      </c>
      <c r="J76" s="20">
        <f t="shared" si="46"/>
        <v>1194.8150519999999</v>
      </c>
      <c r="K76" s="20">
        <f t="shared" ref="K76" si="49">H76*I76</f>
        <v>1939.32</v>
      </c>
      <c r="L76" s="20">
        <f t="shared" ref="L76" si="50">H76*J76</f>
        <v>2389.6301039999998</v>
      </c>
    </row>
    <row r="77" spans="2:12" ht="24.95" customHeight="1" x14ac:dyDescent="0.25">
      <c r="B77" s="9" t="s">
        <v>129</v>
      </c>
      <c r="C77" s="9"/>
      <c r="D77" s="9"/>
      <c r="E77" s="9"/>
      <c r="F77" s="10" t="s">
        <v>130</v>
      </c>
      <c r="G77" s="10"/>
      <c r="H77" s="10"/>
      <c r="I77" s="18"/>
      <c r="J77" s="18"/>
      <c r="K77" s="18"/>
      <c r="L77" s="19">
        <f>SUM(L79)</f>
        <v>10187.848822319998</v>
      </c>
    </row>
    <row r="78" spans="2:12" x14ac:dyDescent="0.25">
      <c r="F78" s="15"/>
      <c r="I78" s="20"/>
      <c r="J78" s="20"/>
      <c r="K78" s="20"/>
      <c r="L78" s="20"/>
    </row>
    <row r="79" spans="2:12" ht="54" customHeight="1" x14ac:dyDescent="0.25">
      <c r="B79" t="s">
        <v>131</v>
      </c>
      <c r="C79" t="s">
        <v>14</v>
      </c>
      <c r="D79" t="s">
        <v>15</v>
      </c>
      <c r="E79">
        <v>103925</v>
      </c>
      <c r="F79" s="15" t="s">
        <v>132</v>
      </c>
      <c r="G79" t="s">
        <v>38</v>
      </c>
      <c r="H79">
        <v>4.68</v>
      </c>
      <c r="I79" s="20">
        <v>1766.67</v>
      </c>
      <c r="J79" s="20">
        <f t="shared" ref="J79" si="51">I79+(I79*$L$2)</f>
        <v>2176.890774</v>
      </c>
      <c r="K79" s="20">
        <f t="shared" ref="K79" si="52">H79*I79</f>
        <v>8268.0156000000006</v>
      </c>
      <c r="L79" s="20">
        <f t="shared" ref="L79" si="53">H79*J79</f>
        <v>10187.848822319998</v>
      </c>
    </row>
    <row r="80" spans="2:12" ht="24.95" customHeight="1" x14ac:dyDescent="0.25">
      <c r="B80" s="9" t="s">
        <v>133</v>
      </c>
      <c r="C80" s="9"/>
      <c r="D80" s="9"/>
      <c r="E80" s="9"/>
      <c r="F80" s="10" t="s">
        <v>134</v>
      </c>
      <c r="G80" s="10"/>
      <c r="H80" s="10"/>
      <c r="I80" s="18"/>
      <c r="J80" s="18"/>
      <c r="K80" s="18"/>
      <c r="L80" s="19">
        <f>SUM(L82)</f>
        <v>338.60856000000001</v>
      </c>
    </row>
    <row r="81" spans="2:14" x14ac:dyDescent="0.25">
      <c r="F81" s="15"/>
      <c r="I81" s="20"/>
      <c r="J81" s="20"/>
      <c r="K81" s="20"/>
      <c r="L81" s="20"/>
    </row>
    <row r="82" spans="2:14" ht="30" x14ac:dyDescent="0.25">
      <c r="B82" t="s">
        <v>135</v>
      </c>
      <c r="C82" t="s">
        <v>14</v>
      </c>
      <c r="D82" t="s">
        <v>33</v>
      </c>
      <c r="E82">
        <v>3806402</v>
      </c>
      <c r="F82" s="15" t="s">
        <v>136</v>
      </c>
      <c r="G82" t="s">
        <v>137</v>
      </c>
      <c r="H82">
        <v>120</v>
      </c>
      <c r="I82" s="20">
        <v>2.29</v>
      </c>
      <c r="J82" s="20">
        <f t="shared" ref="J82" si="54">I82+(I82*$L$2)</f>
        <v>2.8217379999999999</v>
      </c>
      <c r="K82" s="20">
        <f t="shared" ref="K82" si="55">H82*I82</f>
        <v>274.8</v>
      </c>
      <c r="L82" s="20">
        <f t="shared" ref="L82" si="56">H82*J82</f>
        <v>338.60856000000001</v>
      </c>
    </row>
    <row r="83" spans="2:14" x14ac:dyDescent="0.25">
      <c r="F83" s="15"/>
      <c r="I83" s="13"/>
      <c r="J83" s="13"/>
      <c r="K83" s="13"/>
      <c r="L83" s="13"/>
    </row>
    <row r="84" spans="2:14" ht="15.75" x14ac:dyDescent="0.25">
      <c r="F84" s="15"/>
      <c r="I84" s="13"/>
      <c r="J84" s="14" t="s">
        <v>9</v>
      </c>
      <c r="K84" s="14"/>
      <c r="L84" s="17">
        <f>SUM(K9:K82)</f>
        <v>657170.30265999993</v>
      </c>
      <c r="N84" s="38"/>
    </row>
    <row r="85" spans="2:14" ht="15.75" x14ac:dyDescent="0.25">
      <c r="F85" s="15"/>
      <c r="I85" s="13"/>
      <c r="J85" s="14" t="s">
        <v>138</v>
      </c>
      <c r="K85" s="14"/>
      <c r="L85" s="17">
        <f>L86-L84</f>
        <v>152594.94427765207</v>
      </c>
    </row>
    <row r="86" spans="2:14" ht="15.75" x14ac:dyDescent="0.25">
      <c r="F86" s="15"/>
      <c r="I86" s="13"/>
      <c r="J86" s="14" t="s">
        <v>10</v>
      </c>
      <c r="K86" s="14"/>
      <c r="L86" s="17">
        <f>SUM(L80,L77,L73,L70,L63,L54,L48,L42,L36,L22,L18,L13,L9)</f>
        <v>809765.246937652</v>
      </c>
    </row>
    <row r="87" spans="2:14" x14ac:dyDescent="0.25">
      <c r="F87" s="15"/>
      <c r="I87" s="13"/>
      <c r="J87" s="13"/>
      <c r="K87" s="13"/>
      <c r="L87" s="13"/>
    </row>
    <row r="89" spans="2:14" x14ac:dyDescent="0.25">
      <c r="J89" s="43" t="s">
        <v>152</v>
      </c>
      <c r="K89" s="43"/>
      <c r="L89" s="43"/>
    </row>
    <row r="92" spans="2:14" x14ac:dyDescent="0.25">
      <c r="B92" s="34"/>
      <c r="C92" s="34"/>
      <c r="D92" s="34"/>
      <c r="F92" s="39"/>
      <c r="I92" s="34"/>
      <c r="J92" s="34"/>
      <c r="K92" s="34"/>
    </row>
    <row r="93" spans="2:14" x14ac:dyDescent="0.25">
      <c r="B93" s="41"/>
      <c r="C93" s="42"/>
      <c r="D93" s="42"/>
      <c r="F93" s="40" t="s">
        <v>149</v>
      </c>
      <c r="I93" s="41"/>
      <c r="J93" s="42"/>
      <c r="K93" s="42"/>
    </row>
    <row r="94" spans="2:14" x14ac:dyDescent="0.25">
      <c r="B94" s="41"/>
      <c r="C94" s="42"/>
      <c r="D94" s="42"/>
      <c r="F94" s="40" t="s">
        <v>150</v>
      </c>
      <c r="I94" s="41"/>
      <c r="J94" s="42"/>
      <c r="K94" s="42"/>
    </row>
  </sheetData>
  <sheetProtection formatCells="0" formatColumns="0" formatRows="0" insertColumns="0" insertRows="0" insertHyperlinks="0" deleteColumns="0" deleteRows="0" sort="0" autoFilter="0" pivotTables="0"/>
  <autoFilter ref="B8:L8" xr:uid="{00000000-0009-0000-0000-000000000000}"/>
  <mergeCells count="2">
    <mergeCell ref="E6:F6"/>
    <mergeCell ref="J89:L89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Header>&amp;CPAULO ANDRE COLARES ME
CNPJ: 30.939.413/0001-05</oddHeader>
    <oddFooter>&amp;CRUA ESTÁCIO DE SÁ 53 - CENTRO, TRÊS PALMEIRAS/RS
engpaulocolares@gmail.com
51 998927788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AFAB-271B-41C4-A5C4-4D83C234C51A}">
  <dimension ref="A1"/>
  <sheetViews>
    <sheetView workbookViewId="0">
      <selection activeCell="B5" sqref="B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Planilha1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Paulo André</cp:lastModifiedBy>
  <cp:lastPrinted>2024-10-18T18:41:50Z</cp:lastPrinted>
  <dcterms:created xsi:type="dcterms:W3CDTF">2024-10-17T21:21:46Z</dcterms:created>
  <dcterms:modified xsi:type="dcterms:W3CDTF">2024-10-19T13:49:35Z</dcterms:modified>
  <cp:category>Sinapi Excel</cp:category>
</cp:coreProperties>
</file>